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skulimowski\Desktop\Lokalizacje\Podlaskie\Akacjowa 1 Siemiatycze\"/>
    </mc:Choice>
  </mc:AlternateContent>
  <xr:revisionPtr revIDLastSave="0" documentId="13_ncr:1_{A86A33B4-5A12-4A6E-860F-F341C2850CC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definedNames>
    <definedName name="_xlnm.Print_Area" localSheetId="0">Arkusz1!$A$6:$I$44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G29" i="1"/>
  <c r="I29" i="1" s="1"/>
  <c r="H42" i="1"/>
  <c r="G42" i="1"/>
  <c r="I42" i="1" s="1"/>
  <c r="H39" i="1"/>
  <c r="G39" i="1"/>
  <c r="I39" i="1" s="1"/>
  <c r="H38" i="1"/>
  <c r="G38" i="1"/>
  <c r="I38" i="1" s="1"/>
  <c r="H35" i="1"/>
  <c r="G35" i="1"/>
  <c r="I35" i="1" s="1"/>
  <c r="H33" i="1"/>
  <c r="G33" i="1"/>
  <c r="I33" i="1" s="1"/>
  <c r="H27" i="1"/>
  <c r="G27" i="1"/>
  <c r="I27" i="1" s="1"/>
  <c r="H26" i="1"/>
  <c r="G26" i="1"/>
  <c r="I26" i="1" s="1"/>
  <c r="H25" i="1"/>
  <c r="G25" i="1"/>
  <c r="I25" i="1" s="1"/>
  <c r="H24" i="1"/>
  <c r="G24" i="1"/>
  <c r="I24" i="1" s="1"/>
  <c r="H20" i="1"/>
  <c r="G20" i="1"/>
  <c r="H19" i="1"/>
  <c r="G19" i="1"/>
  <c r="I19" i="1" s="1"/>
  <c r="I17" i="1"/>
  <c r="H17" i="1"/>
  <c r="G17" i="1"/>
  <c r="H16" i="1"/>
  <c r="G16" i="1"/>
  <c r="I16" i="1" s="1"/>
  <c r="I20" i="1" l="1"/>
</calcChain>
</file>

<file path=xl/sharedStrings.xml><?xml version="1.0" encoding="utf-8"?>
<sst xmlns="http://schemas.openxmlformats.org/spreadsheetml/2006/main" count="104" uniqueCount="86">
  <si>
    <t>Kwota ofertowa</t>
  </si>
  <si>
    <t>Przepust przez ścianę budynku z naprawą tynku i drobnymi pracami malarskimi</t>
  </si>
  <si>
    <t xml:space="preserve">Prace zasadnicze - zewnętrzne </t>
  </si>
  <si>
    <t>Jednostka miary</t>
  </si>
  <si>
    <t>kpl</t>
  </si>
  <si>
    <t>szt</t>
  </si>
  <si>
    <t>mb</t>
  </si>
  <si>
    <t>m2</t>
  </si>
  <si>
    <t>Cena jednostkowa robocizna (PLN)</t>
  </si>
  <si>
    <t>Cena jednostkowa materiał (PLN)</t>
  </si>
  <si>
    <t>Razem (PLN)</t>
  </si>
  <si>
    <t>1.1</t>
  </si>
  <si>
    <t>2.1</t>
  </si>
  <si>
    <t>2.1.2</t>
  </si>
  <si>
    <t>L.P</t>
  </si>
  <si>
    <t>2.2</t>
  </si>
  <si>
    <t>3.1</t>
  </si>
  <si>
    <t>3.2</t>
  </si>
  <si>
    <t>Nazwa</t>
  </si>
  <si>
    <t>Ilość</t>
  </si>
  <si>
    <t>Materiał KPL (PLN)</t>
  </si>
  <si>
    <t>Robocizna KPL (PLN)</t>
  </si>
  <si>
    <t>Imię i Nazwisko</t>
  </si>
  <si>
    <t>Kontakt do Administratora obiektu</t>
  </si>
  <si>
    <t>W przypadku braku miejsca w rozdzielni - rozbudowa rozdzielni</t>
  </si>
  <si>
    <t>Utwardzenie terenu pod/przy APM (kostka brukowa)</t>
  </si>
  <si>
    <t xml:space="preserve">w kostce brukowej </t>
  </si>
  <si>
    <t>w nawierzchni asfaltowej</t>
  </si>
  <si>
    <t>Ilość a x b</t>
  </si>
  <si>
    <t>3.4</t>
  </si>
  <si>
    <t xml:space="preserve">Adres: </t>
  </si>
  <si>
    <t>Słupek ograniczający</t>
  </si>
  <si>
    <t>Instalacje elektryczne  3x2,5mm² (przewód ziemny) - wewnątrz obiektu wraz z pracami towarzyszącymi</t>
  </si>
  <si>
    <t>Telefon</t>
  </si>
  <si>
    <t>Pozostały dodatkowy zakres wg. opisu map lokalizacji (PKN)</t>
  </si>
  <si>
    <t>Kontakt do Przedstawiciela Handlowego pozyskującego lokalizację</t>
  </si>
  <si>
    <t>Kształt (C/L/U)</t>
  </si>
  <si>
    <t>Szerokość APM [m]</t>
  </si>
  <si>
    <t>1.1.1</t>
  </si>
  <si>
    <t>1.1.2</t>
  </si>
  <si>
    <t>Prace zasadnicze - od RG do przejścia przez ścianę budynku</t>
  </si>
  <si>
    <t>1.2</t>
  </si>
  <si>
    <t>1.2.1</t>
  </si>
  <si>
    <t>1.2.2</t>
  </si>
  <si>
    <t>Podniesienie / przebudowa istniejącej nawierzchni</t>
  </si>
  <si>
    <t>Instalacje elektryczne (przewód YKY 3x2,5mm²) w osłonie prowadzony na zewnątrz (na elewacjach)</t>
  </si>
  <si>
    <t>Instalacje elektryczne (przewód YKY 3x2,5mm²) w gruncie nieutwardzonym (trawnik/ziemia/kruszywo)</t>
  </si>
  <si>
    <t>Instalacje elektryczne (przewód YKY 3x2,5mm²) w gruncie utwardzonym</t>
  </si>
  <si>
    <t>2.1.1</t>
  </si>
  <si>
    <t>2.3</t>
  </si>
  <si>
    <t>2.4</t>
  </si>
  <si>
    <t>2.5</t>
  </si>
  <si>
    <t>2.6</t>
  </si>
  <si>
    <t>2.7</t>
  </si>
  <si>
    <t>3.3</t>
  </si>
  <si>
    <t>Orlen</t>
  </si>
  <si>
    <t>Częściowo Orlen</t>
  </si>
  <si>
    <t>Gestor</t>
  </si>
  <si>
    <t>2.8</t>
  </si>
  <si>
    <t>2.9</t>
  </si>
  <si>
    <t>Wywóz gruzu, utylizacja</t>
  </si>
  <si>
    <r>
      <t xml:space="preserve">Dokumentacja powykonawcza </t>
    </r>
    <r>
      <rPr>
        <b/>
        <sz val="11"/>
        <color theme="1"/>
        <rFont val="Arial"/>
        <family val="2"/>
        <charset val="238"/>
      </rPr>
      <t>budowlana</t>
    </r>
    <r>
      <rPr>
        <sz val="11"/>
        <color theme="1"/>
        <rFont val="Arial"/>
        <family val="2"/>
        <charset val="238"/>
      </rPr>
      <t xml:space="preserve"> (m.in. atesty, deklaracja na materiały, lokalizacja mediów / nowych nawierzchni)</t>
    </r>
  </si>
  <si>
    <r>
      <t xml:space="preserve">Dokumentacja powykonawcza - </t>
    </r>
    <r>
      <rPr>
        <b/>
        <sz val="11"/>
        <color theme="1"/>
        <rFont val="Arial"/>
        <family val="2"/>
        <charset val="238"/>
      </rPr>
      <t>elektryczna</t>
    </r>
    <r>
      <rPr>
        <sz val="11"/>
        <color theme="1"/>
        <rFont val="Arial"/>
        <family val="2"/>
        <charset val="238"/>
      </rPr>
      <t xml:space="preserve"> (m.in. atesty, deklaracja na materiały, lokalizacja mediów na dokumentacji, projekt powykonawczy instalacji elektrycznych wraz z pomiarami)</t>
    </r>
  </si>
  <si>
    <t>1.2.3</t>
  </si>
  <si>
    <t>UWAGI DLA WYKONAWCY</t>
  </si>
  <si>
    <t>Prace elektryczne - przez kogo wykonywane? (zaznacz "X")</t>
  </si>
  <si>
    <t>Elektryka - komplet zabezpieczeń</t>
  </si>
  <si>
    <t>3.5</t>
  </si>
  <si>
    <t>3.6</t>
  </si>
  <si>
    <t>3.7</t>
  </si>
  <si>
    <t>3.8</t>
  </si>
  <si>
    <t>Dodatkowe</t>
  </si>
  <si>
    <t xml:space="preserve">DODATKOWE INFORMACJE </t>
  </si>
  <si>
    <t>Prace zasadnicze wewnętrzne</t>
  </si>
  <si>
    <t>Niwelacja terenu (ziemia)</t>
  </si>
  <si>
    <t>C</t>
  </si>
  <si>
    <t>Bartłomiej Skulimowski</t>
  </si>
  <si>
    <t>5,1x2</t>
  </si>
  <si>
    <t>X</t>
  </si>
  <si>
    <t>Usunięcie ogrodzenia</t>
  </si>
  <si>
    <t>v</t>
  </si>
  <si>
    <t>Podlaskie Siemiatycze Akacjowa 1</t>
  </si>
  <si>
    <t>Konrad Afaltowski</t>
  </si>
  <si>
    <t>Wykonanie ogrodzenia wokół APM</t>
  </si>
  <si>
    <t>Usunięcie podmurówki</t>
  </si>
  <si>
    <t>Prąd z garażu, później po skosie od budynku do APM.
Pas zieleni zostanie utwardzony gresem przez gestora po wybrukowaniu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</si>
</sst>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5" fillId="0" borderId="0"/>
  </cellStyleXfs>
  <cellXfs count="11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4" fontId="0" fillId="0" borderId="4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1" fillId="0" borderId="4" xfId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4" fontId="0" fillId="0" borderId="30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4" fontId="1" fillId="0" borderId="11" xfId="1" applyFont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44" fontId="1" fillId="0" borderId="6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4" borderId="36" xfId="0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31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1</xdr:rowOff>
    </xdr:from>
    <xdr:to>
      <xdr:col>22</xdr:col>
      <xdr:colOff>481164</xdr:colOff>
      <xdr:row>19</xdr:row>
      <xdr:rowOff>152401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55E8A5-F41C-6D08-6A78-297BE9B92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00560" y="4480561"/>
          <a:ext cx="8375484" cy="338328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21</xdr:row>
      <xdr:rowOff>1</xdr:rowOff>
    </xdr:from>
    <xdr:to>
      <xdr:col>13</xdr:col>
      <xdr:colOff>436047</xdr:colOff>
      <xdr:row>31</xdr:row>
      <xdr:rowOff>396241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1DC2524-487D-3BCC-5E27-CAEF0F52F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00560" y="8625841"/>
          <a:ext cx="2295327" cy="496824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21</xdr:row>
      <xdr:rowOff>0</xdr:rowOff>
    </xdr:from>
    <xdr:to>
      <xdr:col>21</xdr:col>
      <xdr:colOff>188159</xdr:colOff>
      <xdr:row>25</xdr:row>
      <xdr:rowOff>426720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F152957-BE0D-8E1E-5AC1-E93B16EA8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30401" y="8625840"/>
          <a:ext cx="4882078" cy="2255520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21</xdr:row>
      <xdr:rowOff>0</xdr:rowOff>
    </xdr:from>
    <xdr:to>
      <xdr:col>29</xdr:col>
      <xdr:colOff>213361</xdr:colOff>
      <xdr:row>25</xdr:row>
      <xdr:rowOff>438363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C107E98D-5E19-5152-121B-08134729B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994881" y="8625840"/>
          <a:ext cx="4907280" cy="2267163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33</xdr:row>
      <xdr:rowOff>0</xdr:rowOff>
    </xdr:from>
    <xdr:to>
      <xdr:col>18</xdr:col>
      <xdr:colOff>197791</xdr:colOff>
      <xdr:row>38</xdr:row>
      <xdr:rowOff>213360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18389C1D-40A9-F3C5-295F-C3586AC18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00561" y="14112240"/>
          <a:ext cx="5409870" cy="249936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26</xdr:col>
      <xdr:colOff>584002</xdr:colOff>
      <xdr:row>38</xdr:row>
      <xdr:rowOff>152400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5341DC03-F47B-AA75-7F21-CA7EBB29F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983200" y="14112240"/>
          <a:ext cx="5277922" cy="243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K42"/>
  <sheetViews>
    <sheetView tabSelected="1" topLeftCell="C1" zoomScale="70" zoomScaleNormal="70" workbookViewId="0">
      <selection activeCell="L4" sqref="L4:W6"/>
    </sheetView>
  </sheetViews>
  <sheetFormatPr defaultColWidth="8.6640625" defaultRowHeight="14" x14ac:dyDescent="0.3"/>
  <cols>
    <col min="1" max="1" width="8.6640625" style="9"/>
    <col min="2" max="2" width="71.6640625" style="9" customWidth="1"/>
    <col min="3" max="4" width="19.6640625" style="9" customWidth="1"/>
    <col min="5" max="7" width="16.6640625" style="9" hidden="1" customWidth="1"/>
    <col min="8" max="8" width="10.6640625" style="9" hidden="1" customWidth="1"/>
    <col min="9" max="9" width="24.1640625" style="9" hidden="1" customWidth="1"/>
    <col min="10" max="11" width="19.6640625" style="9" customWidth="1"/>
    <col min="12" max="12" width="15.6640625" style="9" customWidth="1"/>
    <col min="13" max="16384" width="8.6640625" style="9"/>
  </cols>
  <sheetData>
    <row r="2" spans="1:37" ht="14.5" thickBot="1" x14ac:dyDescent="0.35">
      <c r="C2" s="107"/>
      <c r="D2" s="107"/>
    </row>
    <row r="3" spans="1:37" ht="35" customHeight="1" thickBot="1" x14ac:dyDescent="0.35">
      <c r="B3" s="55" t="s">
        <v>30</v>
      </c>
      <c r="C3" s="112" t="s">
        <v>81</v>
      </c>
      <c r="D3" s="113"/>
      <c r="L3" s="81" t="s">
        <v>72</v>
      </c>
      <c r="M3" s="82"/>
      <c r="N3" s="82"/>
      <c r="O3" s="82"/>
      <c r="P3" s="82"/>
      <c r="Q3" s="82"/>
      <c r="R3" s="82"/>
      <c r="S3" s="82"/>
      <c r="T3" s="82"/>
      <c r="U3" s="82"/>
      <c r="V3" s="82"/>
      <c r="W3" s="83"/>
    </row>
    <row r="4" spans="1:37" ht="35" customHeight="1" x14ac:dyDescent="0.3">
      <c r="B4" s="56" t="s">
        <v>37</v>
      </c>
      <c r="C4" s="108">
        <v>4.68</v>
      </c>
      <c r="D4" s="109"/>
      <c r="L4" s="95" t="s">
        <v>85</v>
      </c>
      <c r="M4" s="96"/>
      <c r="N4" s="96"/>
      <c r="O4" s="96"/>
      <c r="P4" s="96"/>
      <c r="Q4" s="96"/>
      <c r="R4" s="96"/>
      <c r="S4" s="96"/>
      <c r="T4" s="96"/>
      <c r="U4" s="96"/>
      <c r="V4" s="96"/>
      <c r="W4" s="97"/>
    </row>
    <row r="5" spans="1:37" ht="35" customHeight="1" x14ac:dyDescent="0.3">
      <c r="B5" s="56" t="s">
        <v>36</v>
      </c>
      <c r="C5" s="110" t="s">
        <v>75</v>
      </c>
      <c r="D5" s="111"/>
      <c r="L5" s="98"/>
      <c r="M5" s="99"/>
      <c r="N5" s="99"/>
      <c r="O5" s="99"/>
      <c r="P5" s="99"/>
      <c r="Q5" s="99"/>
      <c r="R5" s="99"/>
      <c r="S5" s="99"/>
      <c r="T5" s="99"/>
      <c r="U5" s="99"/>
      <c r="V5" s="99"/>
      <c r="W5" s="100"/>
    </row>
    <row r="6" spans="1:37" ht="35" customHeight="1" thickBot="1" x14ac:dyDescent="0.35">
      <c r="B6" s="91" t="s">
        <v>23</v>
      </c>
      <c r="C6" s="6" t="s">
        <v>22</v>
      </c>
      <c r="D6" s="57" t="s">
        <v>82</v>
      </c>
      <c r="L6" s="101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3"/>
    </row>
    <row r="7" spans="1:37" ht="35" customHeight="1" thickBot="1" x14ac:dyDescent="0.35">
      <c r="B7" s="114"/>
      <c r="C7" s="6" t="s">
        <v>33</v>
      </c>
      <c r="D7" s="57">
        <v>576278307</v>
      </c>
      <c r="L7" s="104" t="s">
        <v>64</v>
      </c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6"/>
    </row>
    <row r="8" spans="1:37" ht="35" customHeight="1" x14ac:dyDescent="0.3">
      <c r="B8" s="91" t="s">
        <v>35</v>
      </c>
      <c r="C8" s="6" t="s">
        <v>22</v>
      </c>
      <c r="D8" s="60" t="s">
        <v>76</v>
      </c>
      <c r="L8" s="95"/>
      <c r="M8" s="96"/>
      <c r="N8" s="96"/>
      <c r="O8" s="96"/>
      <c r="P8" s="96"/>
      <c r="Q8" s="96"/>
      <c r="R8" s="96"/>
      <c r="S8" s="96"/>
      <c r="T8" s="96"/>
      <c r="U8" s="96"/>
      <c r="V8" s="96"/>
      <c r="W8" s="97"/>
    </row>
    <row r="9" spans="1:37" ht="35" customHeight="1" thickBot="1" x14ac:dyDescent="0.35">
      <c r="B9" s="92"/>
      <c r="C9" s="30" t="s">
        <v>33</v>
      </c>
      <c r="D9" s="57">
        <v>780076733</v>
      </c>
      <c r="L9" s="98"/>
      <c r="M9" s="99"/>
      <c r="N9" s="99"/>
      <c r="O9" s="99"/>
      <c r="P9" s="99"/>
      <c r="Q9" s="99"/>
      <c r="R9" s="99"/>
      <c r="S9" s="99"/>
      <c r="T9" s="99"/>
      <c r="U9" s="99"/>
      <c r="V9" s="99"/>
      <c r="W9" s="100"/>
      <c r="AD9" s="54"/>
      <c r="AE9" s="54"/>
      <c r="AF9" s="54"/>
      <c r="AG9" s="54"/>
      <c r="AH9" s="54"/>
      <c r="AI9" s="54"/>
      <c r="AJ9" s="54"/>
      <c r="AK9" s="54"/>
    </row>
    <row r="10" spans="1:37" ht="35" customHeight="1" thickBot="1" x14ac:dyDescent="0.35">
      <c r="D10" s="1"/>
      <c r="L10" s="101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3"/>
      <c r="AD10" s="54"/>
      <c r="AE10" s="54"/>
      <c r="AF10" s="54"/>
      <c r="AG10" s="54"/>
      <c r="AH10" s="54"/>
      <c r="AI10" s="54"/>
      <c r="AJ10" s="54"/>
      <c r="AK10" s="54"/>
    </row>
    <row r="11" spans="1:37" ht="35" customHeight="1" thickBot="1" x14ac:dyDescent="0.35">
      <c r="G11" s="84" t="s">
        <v>0</v>
      </c>
      <c r="H11" s="84"/>
      <c r="I11" s="84"/>
      <c r="AD11" s="54"/>
      <c r="AE11" s="54"/>
      <c r="AF11" s="54"/>
      <c r="AG11" s="54"/>
      <c r="AH11" s="54"/>
      <c r="AI11" s="54"/>
      <c r="AJ11" s="54"/>
      <c r="AK11" s="54"/>
    </row>
    <row r="12" spans="1:37" ht="35" customHeight="1" thickBot="1" x14ac:dyDescent="0.35">
      <c r="A12" s="24" t="s">
        <v>14</v>
      </c>
      <c r="B12" s="25" t="s">
        <v>18</v>
      </c>
      <c r="C12" s="22" t="s">
        <v>3</v>
      </c>
      <c r="D12" s="25" t="s">
        <v>19</v>
      </c>
      <c r="E12" s="26" t="s">
        <v>8</v>
      </c>
      <c r="F12" s="22" t="s">
        <v>9</v>
      </c>
      <c r="G12" s="22" t="s">
        <v>21</v>
      </c>
      <c r="H12" s="22" t="s">
        <v>20</v>
      </c>
      <c r="I12" s="22" t="s">
        <v>10</v>
      </c>
      <c r="J12" s="27" t="s">
        <v>71</v>
      </c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AD12" s="54"/>
      <c r="AE12" s="54"/>
      <c r="AF12" s="54"/>
      <c r="AG12" s="54"/>
      <c r="AH12" s="54"/>
      <c r="AI12" s="54"/>
      <c r="AJ12" s="54"/>
      <c r="AK12" s="54"/>
    </row>
    <row r="13" spans="1:37" ht="37" customHeight="1" thickBot="1" x14ac:dyDescent="0.35">
      <c r="A13" s="24">
        <v>1</v>
      </c>
      <c r="B13" s="74" t="s">
        <v>73</v>
      </c>
      <c r="C13" s="75"/>
      <c r="D13" s="75"/>
      <c r="E13" s="75"/>
      <c r="F13" s="75"/>
      <c r="G13" s="75"/>
      <c r="H13" s="75"/>
      <c r="I13" s="75"/>
      <c r="J13" s="76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AD13" s="54"/>
      <c r="AE13" s="54"/>
      <c r="AF13" s="54"/>
      <c r="AG13" s="54"/>
      <c r="AH13" s="54"/>
      <c r="AI13" s="54"/>
      <c r="AJ13" s="54"/>
      <c r="AK13" s="54"/>
    </row>
    <row r="14" spans="1:37" ht="18.5" customHeight="1" x14ac:dyDescent="0.3">
      <c r="A14" s="72" t="s">
        <v>11</v>
      </c>
      <c r="B14" s="93" t="s">
        <v>65</v>
      </c>
      <c r="C14" s="40" t="s">
        <v>55</v>
      </c>
      <c r="D14" s="40" t="s">
        <v>56</v>
      </c>
      <c r="E14" s="40"/>
      <c r="F14" s="40"/>
      <c r="G14" s="40"/>
      <c r="H14" s="40"/>
      <c r="I14" s="40"/>
      <c r="J14" s="41" t="s">
        <v>57</v>
      </c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37" ht="18.5" customHeight="1" thickBot="1" x14ac:dyDescent="0.35">
      <c r="A15" s="73"/>
      <c r="B15" s="94"/>
      <c r="C15" s="29" t="s">
        <v>78</v>
      </c>
      <c r="D15" s="29"/>
      <c r="E15" s="31"/>
      <c r="F15" s="31"/>
      <c r="G15" s="31"/>
      <c r="H15" s="31"/>
      <c r="I15" s="31"/>
      <c r="J15" s="7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37" ht="37" customHeight="1" x14ac:dyDescent="0.3">
      <c r="A16" s="42" t="s">
        <v>38</v>
      </c>
      <c r="B16" s="47" t="s">
        <v>66</v>
      </c>
      <c r="C16" s="28" t="s">
        <v>4</v>
      </c>
      <c r="D16" s="52">
        <v>1</v>
      </c>
      <c r="E16" s="32"/>
      <c r="F16" s="33"/>
      <c r="G16" s="34">
        <f>D16*E16</f>
        <v>0</v>
      </c>
      <c r="H16" s="34">
        <f>D16*F16</f>
        <v>0</v>
      </c>
      <c r="I16" s="34">
        <f>G16+H16</f>
        <v>0</v>
      </c>
      <c r="J16" s="61"/>
      <c r="L16" s="48"/>
      <c r="M16" s="48"/>
      <c r="N16" s="48"/>
      <c r="O16" s="48"/>
      <c r="P16" s="48"/>
      <c r="Q16" s="48"/>
      <c r="R16" s="49"/>
    </row>
    <row r="17" spans="1:29" ht="37" customHeight="1" x14ac:dyDescent="0.3">
      <c r="A17" s="43" t="s">
        <v>39</v>
      </c>
      <c r="B17" s="3" t="s">
        <v>24</v>
      </c>
      <c r="C17" s="3" t="s">
        <v>4</v>
      </c>
      <c r="D17" s="3">
        <v>1</v>
      </c>
      <c r="E17" s="11"/>
      <c r="F17" s="12"/>
      <c r="G17" s="13">
        <f>D17*E17</f>
        <v>0</v>
      </c>
      <c r="H17" s="13">
        <f>D17*F17</f>
        <v>0</v>
      </c>
      <c r="I17" s="13">
        <f>G17+H17</f>
        <v>0</v>
      </c>
      <c r="J17" s="62"/>
      <c r="L17" s="48"/>
      <c r="M17" s="48"/>
      <c r="N17" s="48"/>
      <c r="O17" s="48"/>
      <c r="P17" s="48"/>
      <c r="Q17" s="48"/>
      <c r="R17" s="49"/>
    </row>
    <row r="18" spans="1:29" ht="37" customHeight="1" x14ac:dyDescent="0.3">
      <c r="A18" s="43" t="s">
        <v>41</v>
      </c>
      <c r="B18" s="88" t="s">
        <v>40</v>
      </c>
      <c r="C18" s="89"/>
      <c r="D18" s="90"/>
      <c r="E18" s="10"/>
      <c r="F18" s="8"/>
      <c r="G18" s="8"/>
      <c r="H18" s="8"/>
      <c r="I18" s="8"/>
      <c r="J18" s="62"/>
    </row>
    <row r="19" spans="1:29" ht="37" customHeight="1" x14ac:dyDescent="0.3">
      <c r="A19" s="43" t="s">
        <v>42</v>
      </c>
      <c r="B19" s="4" t="s">
        <v>32</v>
      </c>
      <c r="C19" s="4" t="s">
        <v>6</v>
      </c>
      <c r="D19" s="4"/>
      <c r="E19" s="11"/>
      <c r="F19" s="12"/>
      <c r="G19" s="13">
        <f>D19*E19</f>
        <v>0</v>
      </c>
      <c r="H19" s="13">
        <f>D19*F19</f>
        <v>0</v>
      </c>
      <c r="I19" s="13">
        <f>G19+H19</f>
        <v>0</v>
      </c>
      <c r="J19" s="62"/>
    </row>
    <row r="20" spans="1:29" ht="37" customHeight="1" x14ac:dyDescent="0.3">
      <c r="A20" s="18" t="s">
        <v>43</v>
      </c>
      <c r="B20" s="2" t="s">
        <v>1</v>
      </c>
      <c r="C20" s="2" t="s">
        <v>5</v>
      </c>
      <c r="D20" s="2">
        <v>1</v>
      </c>
      <c r="E20" s="14"/>
      <c r="F20" s="13"/>
      <c r="G20" s="13">
        <f t="shared" ref="G20" si="0">D20*E20</f>
        <v>0</v>
      </c>
      <c r="H20" s="13">
        <f t="shared" ref="H20" si="1">D20*F20</f>
        <v>0</v>
      </c>
      <c r="I20" s="13">
        <f t="shared" ref="I20" si="2">G20+H20</f>
        <v>0</v>
      </c>
      <c r="J20" s="62"/>
    </row>
    <row r="21" spans="1:29" ht="37" customHeight="1" thickBot="1" x14ac:dyDescent="0.35">
      <c r="A21" s="44" t="s">
        <v>63</v>
      </c>
      <c r="B21" s="50" t="s">
        <v>62</v>
      </c>
      <c r="C21" s="21" t="s">
        <v>4</v>
      </c>
      <c r="D21" s="9">
        <v>1</v>
      </c>
      <c r="E21" s="35"/>
      <c r="F21" s="35"/>
      <c r="G21" s="35"/>
      <c r="H21" s="35"/>
      <c r="I21" s="35"/>
      <c r="J21" s="63"/>
    </row>
    <row r="22" spans="1:29" ht="37" customHeight="1" thickBot="1" x14ac:dyDescent="0.35">
      <c r="A22" s="59">
        <v>2</v>
      </c>
      <c r="B22" s="77" t="s">
        <v>2</v>
      </c>
      <c r="C22" s="77"/>
      <c r="D22" s="77"/>
      <c r="E22" s="77"/>
      <c r="F22" s="77"/>
      <c r="G22" s="77"/>
      <c r="H22" s="77"/>
      <c r="I22" s="77"/>
      <c r="J22" s="78"/>
    </row>
    <row r="23" spans="1:29" ht="37" customHeight="1" x14ac:dyDescent="0.3">
      <c r="A23" s="42" t="s">
        <v>12</v>
      </c>
      <c r="B23" s="85" t="s">
        <v>47</v>
      </c>
      <c r="C23" s="86"/>
      <c r="D23" s="87"/>
      <c r="E23" s="36"/>
      <c r="F23" s="36"/>
      <c r="G23" s="36"/>
      <c r="H23" s="36"/>
      <c r="I23" s="36"/>
      <c r="J23" s="79"/>
    </row>
    <row r="24" spans="1:29" ht="37" customHeight="1" x14ac:dyDescent="0.3">
      <c r="A24" s="18" t="s">
        <v>48</v>
      </c>
      <c r="B24" s="51" t="s">
        <v>26</v>
      </c>
      <c r="C24" s="6" t="s">
        <v>6</v>
      </c>
      <c r="D24" s="5"/>
      <c r="E24" s="15"/>
      <c r="F24" s="16"/>
      <c r="G24" s="13">
        <f t="shared" ref="G24:G27" si="3">D24*E24</f>
        <v>0</v>
      </c>
      <c r="H24" s="13">
        <f t="shared" ref="H24:H27" si="4">D24*F24</f>
        <v>0</v>
      </c>
      <c r="I24" s="13">
        <f t="shared" ref="I24:I27" si="5">G24+H24</f>
        <v>0</v>
      </c>
      <c r="J24" s="79"/>
    </row>
    <row r="25" spans="1:29" ht="37" customHeight="1" x14ac:dyDescent="0.3">
      <c r="A25" s="18" t="s">
        <v>13</v>
      </c>
      <c r="B25" s="51" t="s">
        <v>27</v>
      </c>
      <c r="C25" s="6" t="s">
        <v>6</v>
      </c>
      <c r="D25" s="5"/>
      <c r="E25" s="15"/>
      <c r="F25" s="16"/>
      <c r="G25" s="13">
        <f t="shared" si="3"/>
        <v>0</v>
      </c>
      <c r="H25" s="13">
        <f t="shared" si="4"/>
        <v>0</v>
      </c>
      <c r="I25" s="13">
        <f t="shared" si="5"/>
        <v>0</v>
      </c>
      <c r="J25" s="79"/>
    </row>
    <row r="26" spans="1:29" ht="37" customHeight="1" x14ac:dyDescent="0.3">
      <c r="A26" s="18" t="s">
        <v>15</v>
      </c>
      <c r="B26" s="51" t="s">
        <v>46</v>
      </c>
      <c r="C26" s="6" t="s">
        <v>6</v>
      </c>
      <c r="D26" s="6">
        <v>15</v>
      </c>
      <c r="E26" s="15"/>
      <c r="F26" s="16"/>
      <c r="G26" s="13">
        <f t="shared" si="3"/>
        <v>0</v>
      </c>
      <c r="H26" s="13">
        <f t="shared" si="4"/>
        <v>0</v>
      </c>
      <c r="I26" s="13">
        <f t="shared" si="5"/>
        <v>0</v>
      </c>
      <c r="J26" s="80"/>
      <c r="AC26" s="9" t="s">
        <v>80</v>
      </c>
    </row>
    <row r="27" spans="1:29" ht="37" customHeight="1" x14ac:dyDescent="0.3">
      <c r="A27" s="18" t="s">
        <v>49</v>
      </c>
      <c r="B27" s="51" t="s">
        <v>25</v>
      </c>
      <c r="C27" s="6" t="s">
        <v>7</v>
      </c>
      <c r="D27" s="71">
        <v>10.199999999999999</v>
      </c>
      <c r="E27" s="15"/>
      <c r="F27" s="16"/>
      <c r="G27" s="13">
        <f t="shared" si="3"/>
        <v>0</v>
      </c>
      <c r="H27" s="13">
        <f t="shared" si="4"/>
        <v>0</v>
      </c>
      <c r="I27" s="13">
        <f t="shared" si="5"/>
        <v>0</v>
      </c>
      <c r="J27" s="19" t="s">
        <v>77</v>
      </c>
      <c r="K27" s="9" t="s">
        <v>28</v>
      </c>
    </row>
    <row r="28" spans="1:29" ht="37" customHeight="1" x14ac:dyDescent="0.3">
      <c r="A28" s="18" t="s">
        <v>50</v>
      </c>
      <c r="B28" s="51" t="s">
        <v>44</v>
      </c>
      <c r="C28" s="6" t="s">
        <v>7</v>
      </c>
      <c r="K28" s="9" t="s">
        <v>28</v>
      </c>
    </row>
    <row r="29" spans="1:29" ht="37" customHeight="1" x14ac:dyDescent="0.3">
      <c r="A29" s="18" t="s">
        <v>51</v>
      </c>
      <c r="B29" s="51" t="s">
        <v>74</v>
      </c>
      <c r="C29" s="6" t="s">
        <v>7</v>
      </c>
      <c r="D29" s="71">
        <v>10.199999999999999</v>
      </c>
      <c r="E29" s="15"/>
      <c r="F29" s="16"/>
      <c r="G29" s="13">
        <f t="shared" ref="G29" si="6">D29*E29</f>
        <v>0</v>
      </c>
      <c r="H29" s="13">
        <f t="shared" ref="H29" si="7">D29*F29</f>
        <v>0</v>
      </c>
      <c r="I29" s="13">
        <f t="shared" ref="I29" si="8">G29+H29</f>
        <v>0</v>
      </c>
      <c r="J29" s="19" t="s">
        <v>77</v>
      </c>
    </row>
    <row r="30" spans="1:29" ht="37" customHeight="1" x14ac:dyDescent="0.3">
      <c r="A30" s="43" t="s">
        <v>52</v>
      </c>
      <c r="B30" s="4" t="s">
        <v>45</v>
      </c>
      <c r="C30" s="7" t="s">
        <v>6</v>
      </c>
      <c r="D30" s="3">
        <v>10</v>
      </c>
      <c r="E30" s="15"/>
      <c r="F30" s="16"/>
      <c r="G30" s="13"/>
      <c r="H30" s="13"/>
      <c r="I30" s="13"/>
      <c r="J30" s="64"/>
    </row>
    <row r="31" spans="1:29" ht="37" customHeight="1" x14ac:dyDescent="0.3">
      <c r="A31" s="18" t="s">
        <v>53</v>
      </c>
      <c r="B31" s="2" t="s">
        <v>60</v>
      </c>
      <c r="C31" s="6" t="s">
        <v>4</v>
      </c>
      <c r="D31" s="3">
        <v>1</v>
      </c>
      <c r="E31" s="15"/>
      <c r="F31" s="16"/>
      <c r="G31" s="13"/>
      <c r="H31" s="13"/>
      <c r="I31" s="13"/>
      <c r="J31" s="64"/>
    </row>
    <row r="32" spans="1:29" ht="37" customHeight="1" x14ac:dyDescent="0.3">
      <c r="A32" s="18" t="s">
        <v>58</v>
      </c>
      <c r="B32" s="51" t="s">
        <v>61</v>
      </c>
      <c r="C32" s="6" t="s">
        <v>4</v>
      </c>
      <c r="D32" s="3">
        <v>1</v>
      </c>
      <c r="E32" s="15"/>
      <c r="F32" s="16"/>
      <c r="G32" s="13"/>
      <c r="H32" s="13"/>
      <c r="I32" s="13"/>
      <c r="J32" s="64"/>
    </row>
    <row r="33" spans="1:10" ht="37" customHeight="1" thickBot="1" x14ac:dyDescent="0.35">
      <c r="A33" s="45" t="s">
        <v>59</v>
      </c>
      <c r="B33" s="37" t="s">
        <v>31</v>
      </c>
      <c r="C33" s="30" t="s">
        <v>5</v>
      </c>
      <c r="D33" s="37"/>
      <c r="E33" s="37"/>
      <c r="F33" s="37"/>
      <c r="G33" s="37">
        <f t="shared" ref="G33" si="9">D33*E33</f>
        <v>0</v>
      </c>
      <c r="H33" s="37">
        <f t="shared" ref="H33" si="10">D33*F33</f>
        <v>0</v>
      </c>
      <c r="I33" s="37">
        <f t="shared" ref="I33" si="11">G33+H33</f>
        <v>0</v>
      </c>
      <c r="J33" s="65"/>
    </row>
    <row r="34" spans="1:10" ht="37" customHeight="1" thickBot="1" x14ac:dyDescent="0.35">
      <c r="A34" s="59">
        <v>3</v>
      </c>
      <c r="B34" s="77" t="s">
        <v>34</v>
      </c>
      <c r="C34" s="77"/>
      <c r="D34" s="77"/>
      <c r="E34" s="77"/>
      <c r="F34" s="77"/>
      <c r="G34" s="77"/>
      <c r="H34" s="77"/>
      <c r="I34" s="77"/>
      <c r="J34" s="78"/>
    </row>
    <row r="35" spans="1:10" ht="37" customHeight="1" x14ac:dyDescent="0.3">
      <c r="A35" s="17" t="s">
        <v>16</v>
      </c>
      <c r="B35" s="52" t="s">
        <v>79</v>
      </c>
      <c r="C35" s="69" t="s">
        <v>6</v>
      </c>
      <c r="D35" s="47">
        <v>6</v>
      </c>
      <c r="E35" s="46"/>
      <c r="F35" s="46"/>
      <c r="G35" s="34">
        <f t="shared" ref="G35" si="12">D35*E35</f>
        <v>0</v>
      </c>
      <c r="H35" s="34">
        <f t="shared" ref="H35" si="13">D35*F35</f>
        <v>0</v>
      </c>
      <c r="I35" s="34">
        <f t="shared" ref="I35" si="14">G35+H35</f>
        <v>0</v>
      </c>
      <c r="J35" s="66"/>
    </row>
    <row r="36" spans="1:10" ht="37" customHeight="1" x14ac:dyDescent="0.3">
      <c r="A36" s="18" t="s">
        <v>17</v>
      </c>
      <c r="B36" s="51" t="s">
        <v>83</v>
      </c>
      <c r="C36" s="6" t="s">
        <v>6</v>
      </c>
      <c r="D36" s="6">
        <v>9</v>
      </c>
      <c r="E36" s="16"/>
      <c r="F36" s="16"/>
      <c r="G36" s="13"/>
      <c r="H36" s="13"/>
      <c r="I36" s="13"/>
      <c r="J36" s="67"/>
    </row>
    <row r="37" spans="1:10" ht="37" customHeight="1" x14ac:dyDescent="0.3">
      <c r="A37" s="18" t="s">
        <v>54</v>
      </c>
      <c r="B37" s="51" t="s">
        <v>84</v>
      </c>
      <c r="C37" s="6" t="s">
        <v>6</v>
      </c>
      <c r="D37" s="6">
        <v>5</v>
      </c>
      <c r="E37" s="16"/>
      <c r="F37" s="16"/>
      <c r="G37" s="13"/>
      <c r="H37" s="13"/>
      <c r="I37" s="13"/>
      <c r="J37" s="67"/>
    </row>
    <row r="38" spans="1:10" ht="37" customHeight="1" x14ac:dyDescent="0.3">
      <c r="A38" s="18" t="s">
        <v>29</v>
      </c>
      <c r="B38" s="51"/>
      <c r="C38" s="5"/>
      <c r="D38" s="5"/>
      <c r="E38" s="16"/>
      <c r="F38" s="16"/>
      <c r="G38" s="13">
        <f t="shared" ref="G38:G39" si="15">D38*E38</f>
        <v>0</v>
      </c>
      <c r="H38" s="13">
        <f t="shared" ref="H38:H39" si="16">D38*F38</f>
        <v>0</v>
      </c>
      <c r="I38" s="13">
        <f t="shared" ref="I38:I39" si="17">G38+H38</f>
        <v>0</v>
      </c>
      <c r="J38" s="67"/>
    </row>
    <row r="39" spans="1:10" ht="37" customHeight="1" x14ac:dyDescent="0.3">
      <c r="A39" s="18" t="s">
        <v>67</v>
      </c>
      <c r="B39" s="51"/>
      <c r="C39" s="5"/>
      <c r="D39" s="5"/>
      <c r="E39" s="16"/>
      <c r="F39" s="16"/>
      <c r="G39" s="13">
        <f t="shared" si="15"/>
        <v>0</v>
      </c>
      <c r="H39" s="13">
        <f t="shared" si="16"/>
        <v>0</v>
      </c>
      <c r="I39" s="13">
        <f t="shared" si="17"/>
        <v>0</v>
      </c>
      <c r="J39" s="67"/>
    </row>
    <row r="40" spans="1:10" ht="37" customHeight="1" x14ac:dyDescent="0.3">
      <c r="A40" s="18" t="s">
        <v>68</v>
      </c>
      <c r="B40" s="51"/>
      <c r="C40" s="5"/>
      <c r="D40" s="5"/>
      <c r="E40" s="16"/>
      <c r="F40" s="16"/>
      <c r="G40" s="13"/>
      <c r="H40" s="13"/>
      <c r="I40" s="13"/>
      <c r="J40" s="67"/>
    </row>
    <row r="41" spans="1:10" ht="37" customHeight="1" x14ac:dyDescent="0.3">
      <c r="A41" s="18" t="s">
        <v>69</v>
      </c>
      <c r="B41" s="51"/>
      <c r="C41" s="5"/>
      <c r="D41" s="5"/>
      <c r="E41" s="16"/>
      <c r="F41" s="16"/>
      <c r="G41" s="13"/>
      <c r="H41" s="13"/>
      <c r="I41" s="13"/>
      <c r="J41" s="67"/>
    </row>
    <row r="42" spans="1:10" ht="37" customHeight="1" thickBot="1" x14ac:dyDescent="0.35">
      <c r="A42" s="20" t="s">
        <v>70</v>
      </c>
      <c r="B42" s="53"/>
      <c r="C42" s="23"/>
      <c r="D42" s="23"/>
      <c r="E42" s="38"/>
      <c r="F42" s="38"/>
      <c r="G42" s="39">
        <f t="shared" ref="G42" si="18">D42*E42</f>
        <v>0</v>
      </c>
      <c r="H42" s="39">
        <f t="shared" ref="H42" si="19">D42*F42</f>
        <v>0</v>
      </c>
      <c r="I42" s="39">
        <f t="shared" ref="I42" si="20">G42+H42</f>
        <v>0</v>
      </c>
      <c r="J42" s="68"/>
    </row>
  </sheetData>
  <mergeCells count="19">
    <mergeCell ref="C2:D2"/>
    <mergeCell ref="C4:D4"/>
    <mergeCell ref="C5:D5"/>
    <mergeCell ref="C3:D3"/>
    <mergeCell ref="B6:B7"/>
    <mergeCell ref="L3:W3"/>
    <mergeCell ref="G11:I11"/>
    <mergeCell ref="B23:D23"/>
    <mergeCell ref="B18:D18"/>
    <mergeCell ref="B8:B9"/>
    <mergeCell ref="B14:B15"/>
    <mergeCell ref="L4:W6"/>
    <mergeCell ref="L7:W7"/>
    <mergeCell ref="L8:W10"/>
    <mergeCell ref="A14:A15"/>
    <mergeCell ref="B13:J13"/>
    <mergeCell ref="B22:J22"/>
    <mergeCell ref="B34:J34"/>
    <mergeCell ref="J23:J26"/>
  </mergeCells>
  <dataValidations count="1">
    <dataValidation type="list" allowBlank="1" showInputMessage="1" showErrorMessage="1" sqref="C35:C42" xr:uid="{747F0CE4-E263-4E67-AA3D-192CCFFE15EE}">
      <formula1>"szt, mb, m2, kpl"</formula1>
    </dataValidation>
  </dataValidations>
  <pageMargins left="0.7" right="0.7" top="0.75" bottom="0.75" header="0.3" footer="0.3"/>
  <pageSetup paperSize="9" scale="5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7B50C046BDE544A2F26A2EB64C52D9" ma:contentTypeVersion="11" ma:contentTypeDescription="Utwórz nowy dokument." ma:contentTypeScope="" ma:versionID="848ff39494b159f40d058b85dff60880">
  <xsd:schema xmlns:xsd="http://www.w3.org/2001/XMLSchema" xmlns:xs="http://www.w3.org/2001/XMLSchema" xmlns:p="http://schemas.microsoft.com/office/2006/metadata/properties" xmlns:ns2="ac221655-6ca0-4e63-a9a6-d9f8b6651852" targetNamespace="http://schemas.microsoft.com/office/2006/metadata/properties" ma:root="true" ma:fieldsID="d83a2003fd85ed33943945e1e5c329c6" ns2:_="">
    <xsd:import namespace="ac221655-6ca0-4e63-a9a6-d9f8b6651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21655-6ca0-4e63-a9a6-d9f8b6651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30475d6e-7d40-4a58-8757-236a172ec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221655-6ca0-4e63-a9a6-d9f8b66518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9A4EFC-CC0E-4269-995B-579D7D9ACD8E}"/>
</file>

<file path=customXml/itemProps2.xml><?xml version="1.0" encoding="utf-8"?>
<ds:datastoreItem xmlns:ds="http://schemas.openxmlformats.org/officeDocument/2006/customXml" ds:itemID="{A7D9B3AF-878B-468C-850E-9C87F8A42BA4}"/>
</file>

<file path=customXml/itemProps3.xml><?xml version="1.0" encoding="utf-8"?>
<ds:datastoreItem xmlns:ds="http://schemas.openxmlformats.org/officeDocument/2006/customXml" ds:itemID="{48366996-973E-4E60-A010-5D6FD4FBB1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PKN ORLEN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Osiak</dc:creator>
  <cp:keywords/>
  <dc:description/>
  <cp:lastModifiedBy>Skulimowski Bartłomiej</cp:lastModifiedBy>
  <cp:lastPrinted>2021-09-21T07:56:59Z</cp:lastPrinted>
  <dcterms:created xsi:type="dcterms:W3CDTF">2021-01-19T07:33:49Z</dcterms:created>
  <dcterms:modified xsi:type="dcterms:W3CDTF">2025-09-15T12:29:36Z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0x0101007A7B50C046BDE544A2F26A2EB64C52D9</vt:lpwstr>
  </property>
  <property fmtid="{D5CDD505-2E9C-101B-9397-08002B2CF9AE}" pid="3" name="Order">
    <vt:r8>1317600</vt:r8>
  </property>
  <property fmtid="{D5CDD505-2E9C-101B-9397-08002B2CF9AE}" pid="4" name="MediaServiceImageTags">
    <vt:lpwstr/>
  </property>
</Properties>
</file>